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U88" i="1" l="1"/>
  <c r="T88" i="1"/>
  <c r="S88" i="1"/>
  <c r="R88" i="1"/>
  <c r="Q88" i="1"/>
  <c r="P88" i="1"/>
  <c r="O88" i="1"/>
  <c r="N88" i="1"/>
  <c r="M88" i="1"/>
  <c r="L88" i="1"/>
  <c r="K88" i="1"/>
  <c r="J88" i="1"/>
  <c r="U87" i="1"/>
  <c r="T87" i="1"/>
  <c r="S87" i="1"/>
  <c r="R87" i="1"/>
  <c r="Q87" i="1"/>
  <c r="P87" i="1"/>
  <c r="O87" i="1"/>
  <c r="N87" i="1"/>
  <c r="M87" i="1"/>
  <c r="L87" i="1"/>
  <c r="K87" i="1"/>
  <c r="J87" i="1"/>
  <c r="U86" i="1"/>
  <c r="T86" i="1"/>
  <c r="S86" i="1"/>
  <c r="R86" i="1"/>
  <c r="Q86" i="1"/>
  <c r="P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6" i="1"/>
  <c r="T76" i="1"/>
  <c r="Q76" i="1"/>
  <c r="W76" i="1" s="1"/>
  <c r="P76" i="1"/>
  <c r="V76" i="1" s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S91" i="1" s="1"/>
  <c r="S92" i="1" s="1"/>
  <c r="R74" i="1"/>
  <c r="Q74" i="1"/>
  <c r="P74" i="1"/>
  <c r="O74" i="1"/>
  <c r="N74" i="1"/>
  <c r="M74" i="1"/>
  <c r="L74" i="1"/>
  <c r="K74" i="1"/>
  <c r="J74" i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R54" i="1"/>
  <c r="P54" i="1"/>
  <c r="N54" i="1"/>
  <c r="L54" i="1"/>
  <c r="V54" i="1" s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W48" i="1"/>
  <c r="V48" i="1"/>
  <c r="U26" i="1"/>
  <c r="T26" i="1"/>
  <c r="S26" i="1"/>
  <c r="R26" i="1"/>
  <c r="Q26" i="1"/>
  <c r="P26" i="1"/>
  <c r="O26" i="1"/>
  <c r="N26" i="1"/>
  <c r="M26" i="1"/>
  <c r="L26" i="1"/>
  <c r="K26" i="1"/>
  <c r="J26" i="1"/>
  <c r="W11" i="1"/>
  <c r="W26" i="1" s="1"/>
  <c r="V11" i="1"/>
  <c r="V26" i="1" s="1"/>
  <c r="L91" i="1" l="1"/>
  <c r="P91" i="1"/>
  <c r="P92" i="1" s="1"/>
  <c r="T91" i="1"/>
  <c r="T92" i="1" s="1"/>
  <c r="M91" i="1"/>
  <c r="M92" i="1" s="1"/>
  <c r="Q91" i="1"/>
  <c r="Q92" i="1" s="1"/>
  <c r="U91" i="1"/>
  <c r="U92" i="1" s="1"/>
  <c r="R91" i="1"/>
  <c r="L92" i="1"/>
  <c r="K91" i="1"/>
  <c r="K92" i="1" s="1"/>
  <c r="J91" i="1"/>
  <c r="J92" i="1" s="1"/>
  <c r="N91" i="1"/>
  <c r="N92" i="1" s="1"/>
  <c r="O91" i="1"/>
  <c r="O92" i="1" s="1"/>
  <c r="R92" i="1"/>
  <c r="V91" i="1"/>
  <c r="V92" i="1" s="1"/>
  <c r="W91" i="1"/>
  <c r="W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<sst xmlns="http://schemas.openxmlformats.org/spreadsheetml/2006/main" count="189" uniqueCount="36">
  <si>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</si>
  <si>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</si>
  <si>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</si>
  <si>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</si>
  <si>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</si>
  <si>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</si>
  <si>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</si>
  <si>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</si>
  <si>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</si>
  <si>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</si>
  <si>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</si>
  <si>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</si>
  <si>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</si>
  <si>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</si>
  <si>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</si>
  <si>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</si>
  <si>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</si>
  <si>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</si>
  <si>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</si>
  <si>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</si>
  <si>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</si>
  <si>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</si>
  <si>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</si>
  <si>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</si>
  <si>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</si>
  <si>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</si>
  <si>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</si>
  <si>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</si>
  <si>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</si>
  <si>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</si>
  <si>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</si>
  <si>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</si>
  <si>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</si>
  <si>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</si>
  <si>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Технические характеристики: "Включение приборов учета в систему сбора и передачи данных (1 УСПД) 6(10) кВ филиала Сургутские ЭС (2025)"</t>
  </si>
  <si>
    <t>Осмотр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</si>
</sst>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33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F36" sqref="AF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style="2" customWidth="1"/>
    <col min="21" max="21" width="10.7109375" style="2" customWidth="1"/>
    <col min="22" max="22" width="12.7109375" style="2" customWidth="1"/>
    <col min="23" max="23" width="10.7109375" style="2" customWidth="1"/>
    <col min="24" max="24" width="44.140625" customWidth="1"/>
    <col min="25" max="25" width="1.5703125" customWidth="1"/>
    <col min="26" max="29" width="6.7109375" customWidth="1"/>
    <col min="30" max="30" width="1.5703125" customWidth="1"/>
  </cols>
  <sheetData>
    <row r="1" spans="2:29" ht="18.75" x14ac:dyDescent="0.3">
      <c r="B1" s="14" t="s">
        <v>34</v>
      </c>
      <c r="R1" s="10" t="s">
        <v>5</v>
      </c>
    </row>
    <row r="2" spans="2:29" x14ac:dyDescent="0.25">
      <c r="R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2:29" s="1" customFormat="1" ht="15" customHeight="1" x14ac:dyDescent="0.25">
      <c r="B6" s="77" t="s">
        <v>2</v>
      </c>
      <c r="C6" s="78"/>
      <c r="D6" s="77">
        <v>2025</v>
      </c>
      <c r="E6" s="82"/>
      <c r="F6" s="82"/>
      <c r="G6" s="82"/>
      <c r="H6" s="82"/>
      <c r="I6" s="82"/>
      <c r="J6" s="82"/>
      <c r="K6" s="82"/>
      <c r="L6" s="82"/>
      <c r="M6" s="78"/>
      <c r="N6" s="84">
        <v>2025</v>
      </c>
      <c r="O6" s="85"/>
      <c r="P6" s="84">
        <v>2026</v>
      </c>
      <c r="Q6" s="85"/>
      <c r="R6" s="84">
        <v>2027</v>
      </c>
      <c r="S6" s="85"/>
      <c r="T6" s="84">
        <v>2028</v>
      </c>
      <c r="U6" s="85"/>
      <c r="V6" s="84" t="s">
        <v>1</v>
      </c>
      <c r="W6" s="85"/>
      <c r="X6" s="69" t="s">
        <v>29</v>
      </c>
    </row>
    <row r="7" spans="2:29" s="1" customFormat="1" x14ac:dyDescent="0.25">
      <c r="B7" s="79"/>
      <c r="C7" s="80"/>
      <c r="D7" s="72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81"/>
      <c r="N7" s="86"/>
      <c r="O7" s="87"/>
      <c r="P7" s="86"/>
      <c r="Q7" s="87"/>
      <c r="R7" s="86"/>
      <c r="S7" s="87"/>
      <c r="T7" s="86"/>
      <c r="U7" s="87"/>
      <c r="V7" s="86"/>
      <c r="W7" s="87"/>
      <c r="X7" s="70"/>
    </row>
    <row r="8" spans="2:29" s="1" customFormat="1" x14ac:dyDescent="0.25">
      <c r="B8" s="72"/>
      <c r="C8" s="81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68" t="s">
        <v>0</v>
      </c>
      <c r="N8" s="66" t="s">
        <v>4</v>
      </c>
      <c r="O8" s="67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71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24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0"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5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33</v>
      </c>
      <c r="C12" s="37"/>
      <c r="D12" s="50"/>
      <c r="E12" s="52"/>
      <c r="F12" s="52"/>
      <c r="G12" s="52"/>
      <c r="H12" s="52"/>
      <c r="I12" s="52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0</v>
      </c>
      <c r="Q12" s="6">
        <v>0</v>
      </c>
      <c r="R12" s="18">
        <v>0</v>
      </c>
      <c r="S12" s="6">
        <v>0</v>
      </c>
      <c r="T12" s="18">
        <v>0</v>
      </c>
      <c r="U12" s="6">
        <v>0</v>
      </c>
      <c r="V12" s="5">
        <v>0</v>
      </c>
      <c r="W12" s="30"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ht="15" customHeigh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ht="18" customHeigh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ht="15" customHeigh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ht="14.25" customHeigh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ht="14.25" customHeigh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ht="12" customHeigh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ht="15.75" customHeigh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18">
        <v>0</v>
      </c>
      <c r="W22" s="18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55">
        <v>0</v>
      </c>
      <c r="L23" s="55">
        <v>0</v>
      </c>
      <c r="M23" s="56">
        <v>0</v>
      </c>
      <c r="N23" s="7">
        <v>0</v>
      </c>
      <c r="O23" s="8">
        <v>0</v>
      </c>
      <c r="P23" s="55">
        <v>0</v>
      </c>
      <c r="Q23" s="57">
        <v>0</v>
      </c>
      <c r="R23" s="55">
        <v>0</v>
      </c>
      <c r="S23" s="57">
        <v>0</v>
      </c>
      <c r="T23" s="55">
        <v>0</v>
      </c>
      <c r="U23" s="57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7">
        <v>0</v>
      </c>
      <c r="W24" s="31">
        <v>0</v>
      </c>
      <c r="X24" s="29"/>
      <c r="Z24" s="3"/>
      <c r="AA24" s="2"/>
      <c r="AB24" s="2"/>
      <c r="AC24" s="2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7">
        <v>0</v>
      </c>
      <c r="W25" s="31">
        <v>0</v>
      </c>
      <c r="X25" s="29"/>
      <c r="Z25" s="3"/>
      <c r="AA25" s="2"/>
      <c r="AB25" s="2"/>
      <c r="AC25" s="2"/>
    </row>
    <row r="26" spans="2:29" x14ac:dyDescent="0.25">
      <c r="J26" s="45">
        <f>SUM(J9:J21)</f>
        <v>0</v>
      </c>
      <c r="K26" s="45">
        <f t="shared" ref="K26:W26" si="0">SUM(K9:K21)</f>
        <v>0</v>
      </c>
      <c r="L26" s="45">
        <f t="shared" si="0"/>
        <v>0</v>
      </c>
      <c r="M26" s="45">
        <f t="shared" si="0"/>
        <v>0</v>
      </c>
      <c r="N26" s="45">
        <f t="shared" si="0"/>
        <v>0</v>
      </c>
      <c r="O26" s="45">
        <f t="shared" si="0"/>
        <v>0</v>
      </c>
      <c r="P26" s="45">
        <f t="shared" si="0"/>
        <v>0</v>
      </c>
      <c r="Q26" s="45">
        <f t="shared" si="0"/>
        <v>0</v>
      </c>
      <c r="R26" s="45">
        <f t="shared" si="0"/>
        <v>0</v>
      </c>
      <c r="S26" s="45">
        <f t="shared" si="0"/>
        <v>0</v>
      </c>
      <c r="T26" s="45">
        <f t="shared" si="0"/>
        <v>0</v>
      </c>
      <c r="U26" s="45">
        <f t="shared" si="0"/>
        <v>0</v>
      </c>
      <c r="V26" s="45">
        <f t="shared" si="0"/>
        <v>0</v>
      </c>
      <c r="W26" s="45">
        <f t="shared" si="0"/>
        <v>0</v>
      </c>
      <c r="Z26" s="3"/>
      <c r="AA26" s="2"/>
      <c r="AB26" s="2"/>
      <c r="AC26" s="2"/>
    </row>
    <row r="27" spans="2:29" ht="15.75" thickBot="1" x14ac:dyDescent="0.3">
      <c r="B27" s="75" t="s">
        <v>8</v>
      </c>
      <c r="C27" s="7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5"/>
      <c r="O27" s="75"/>
      <c r="P27" s="75"/>
      <c r="Q27" s="75"/>
      <c r="R27" s="75"/>
      <c r="S27" s="75"/>
      <c r="T27" s="75"/>
      <c r="U27" s="75"/>
      <c r="V27" s="75"/>
      <c r="W27" s="75"/>
      <c r="Z27" s="3"/>
      <c r="AA27" s="2"/>
      <c r="AB27" s="2"/>
      <c r="AC27" s="2"/>
    </row>
    <row r="28" spans="2:29" s="1" customFormat="1" x14ac:dyDescent="0.25">
      <c r="B28" s="77" t="s">
        <v>2</v>
      </c>
      <c r="C28" s="78"/>
      <c r="D28" s="77">
        <v>2025</v>
      </c>
      <c r="E28" s="82"/>
      <c r="F28" s="82"/>
      <c r="G28" s="82"/>
      <c r="H28" s="82"/>
      <c r="I28" s="82"/>
      <c r="J28" s="82"/>
      <c r="K28" s="82"/>
      <c r="L28" s="82"/>
      <c r="M28" s="83"/>
      <c r="N28" s="84">
        <v>2025</v>
      </c>
      <c r="O28" s="85"/>
      <c r="P28" s="84">
        <v>2026</v>
      </c>
      <c r="Q28" s="85"/>
      <c r="R28" s="84">
        <v>2027</v>
      </c>
      <c r="S28" s="85"/>
      <c r="T28" s="84">
        <v>2028</v>
      </c>
      <c r="U28" s="85"/>
      <c r="V28" s="84" t="s">
        <v>1</v>
      </c>
      <c r="W28" s="85"/>
      <c r="X28" s="69" t="s">
        <v>29</v>
      </c>
      <c r="Z28" s="4"/>
      <c r="AA28" s="4"/>
      <c r="AB28" s="4"/>
      <c r="AC28" s="4"/>
    </row>
    <row r="29" spans="2:29" s="1" customFormat="1" x14ac:dyDescent="0.25">
      <c r="B29" s="79"/>
      <c r="C29" s="80"/>
      <c r="D29" s="72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86"/>
      <c r="O29" s="87"/>
      <c r="P29" s="86"/>
      <c r="Q29" s="87"/>
      <c r="R29" s="86"/>
      <c r="S29" s="87"/>
      <c r="T29" s="86"/>
      <c r="U29" s="87"/>
      <c r="V29" s="86"/>
      <c r="W29" s="87"/>
      <c r="X29" s="70"/>
      <c r="Z29" s="4"/>
      <c r="AA29" s="4"/>
      <c r="AB29" s="4"/>
      <c r="AC29" s="4"/>
    </row>
    <row r="30" spans="2:29" s="1" customFormat="1" ht="15.75" thickBot="1" x14ac:dyDescent="0.3">
      <c r="B30" s="72"/>
      <c r="C30" s="81"/>
      <c r="D30" s="50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53" t="s">
        <v>0</v>
      </c>
      <c r="N30" s="50" t="s">
        <v>4</v>
      </c>
      <c r="O30" s="53" t="s">
        <v>0</v>
      </c>
      <c r="P30" s="50" t="s">
        <v>4</v>
      </c>
      <c r="Q30" s="53" t="s">
        <v>0</v>
      </c>
      <c r="R30" s="50" t="s">
        <v>4</v>
      </c>
      <c r="S30" s="53" t="s">
        <v>0</v>
      </c>
      <c r="T30" s="50" t="s">
        <v>4</v>
      </c>
      <c r="U30" s="53" t="s">
        <v>0</v>
      </c>
      <c r="V30" s="97" t="s">
        <v>4</v>
      </c>
      <c r="W30" s="98" t="s">
        <v>0</v>
      </c>
      <c r="X30" s="71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30">
        <v>0</v>
      </c>
      <c r="V31" s="99">
        <v>0</v>
      </c>
      <c r="W31" s="100">
        <v>0</v>
      </c>
      <c r="X31" s="94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0">
        <v>0</v>
      </c>
      <c r="V32" s="5">
        <v>0</v>
      </c>
      <c r="W32" s="6">
        <v>0</v>
      </c>
      <c r="X32" s="94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0"/>
      <c r="E33" s="52"/>
      <c r="F33" s="52"/>
      <c r="G33" s="52"/>
      <c r="H33" s="52"/>
      <c r="I33" s="52"/>
      <c r="J33" s="18">
        <v>0</v>
      </c>
      <c r="K33" s="18">
        <v>0</v>
      </c>
      <c r="L33" s="18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0">
        <v>0</v>
      </c>
      <c r="V33" s="5">
        <v>0</v>
      </c>
      <c r="W33" s="6">
        <v>0</v>
      </c>
      <c r="X33" s="94"/>
      <c r="Z33" s="4"/>
      <c r="AA33" s="4"/>
      <c r="AB33" s="4"/>
      <c r="AC33" s="4"/>
    </row>
    <row r="34" spans="2:29" s="1" customFormat="1" x14ac:dyDescent="0.25">
      <c r="B34" s="40" t="s">
        <v>33</v>
      </c>
      <c r="C34" s="37"/>
      <c r="D34" s="50"/>
      <c r="E34" s="52"/>
      <c r="F34" s="52"/>
      <c r="G34" s="52"/>
      <c r="H34" s="52"/>
      <c r="I34" s="52"/>
      <c r="J34" s="18">
        <v>0</v>
      </c>
      <c r="K34" s="18">
        <v>0</v>
      </c>
      <c r="L34" s="18">
        <v>0</v>
      </c>
      <c r="M34" s="6">
        <v>0</v>
      </c>
      <c r="N34" s="18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30">
        <v>0</v>
      </c>
      <c r="V34" s="5">
        <v>0</v>
      </c>
      <c r="W34" s="6">
        <v>0</v>
      </c>
      <c r="X34" s="94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0">
        <v>0</v>
      </c>
      <c r="V35" s="5">
        <v>0</v>
      </c>
      <c r="W35" s="6">
        <v>0</v>
      </c>
      <c r="X35" s="94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0">
        <v>0</v>
      </c>
      <c r="V36" s="5">
        <v>0</v>
      </c>
      <c r="W36" s="6">
        <v>0</v>
      </c>
      <c r="X36" s="94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1</v>
      </c>
      <c r="K37" s="18">
        <v>1</v>
      </c>
      <c r="L37" s="18">
        <v>1</v>
      </c>
      <c r="M37" s="6">
        <v>1</v>
      </c>
      <c r="N37" s="5">
        <v>1</v>
      </c>
      <c r="O37" s="6">
        <v>1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0">
        <v>0</v>
      </c>
      <c r="V37" s="5">
        <v>1</v>
      </c>
      <c r="W37" s="6">
        <v>1</v>
      </c>
      <c r="X37" s="94" t="s">
        <v>35</v>
      </c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0">
        <v>0</v>
      </c>
      <c r="V38" s="5">
        <v>0</v>
      </c>
      <c r="W38" s="6">
        <v>0</v>
      </c>
      <c r="X38" s="94"/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6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30">
        <v>0</v>
      </c>
      <c r="V39" s="5">
        <v>0</v>
      </c>
      <c r="W39" s="6">
        <v>0</v>
      </c>
      <c r="X39" s="94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30">
        <v>0</v>
      </c>
      <c r="V40" s="5">
        <v>0</v>
      </c>
      <c r="W40" s="6">
        <v>0</v>
      </c>
      <c r="X40" s="94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30">
        <v>0</v>
      </c>
      <c r="V41" s="5">
        <v>0</v>
      </c>
      <c r="W41" s="6">
        <v>0</v>
      </c>
      <c r="X41" s="94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30">
        <v>0</v>
      </c>
      <c r="V42" s="5">
        <v>0</v>
      </c>
      <c r="W42" s="6">
        <v>0</v>
      </c>
      <c r="X42" s="94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6">
        <v>0</v>
      </c>
      <c r="N43" s="5">
        <v>0</v>
      </c>
      <c r="O43" s="6">
        <v>0</v>
      </c>
      <c r="P43" s="5">
        <v>0</v>
      </c>
      <c r="Q43" s="6">
        <v>0</v>
      </c>
      <c r="R43" s="5">
        <v>0</v>
      </c>
      <c r="S43" s="6">
        <v>0</v>
      </c>
      <c r="T43" s="5">
        <v>0</v>
      </c>
      <c r="U43" s="30">
        <v>0</v>
      </c>
      <c r="V43" s="5">
        <v>0</v>
      </c>
      <c r="W43" s="6">
        <v>0</v>
      </c>
      <c r="X43" s="94"/>
      <c r="Z43" s="4"/>
      <c r="AA43" s="4"/>
      <c r="AB43" s="4"/>
      <c r="AC43" s="4"/>
    </row>
    <row r="44" spans="2:29" s="1" customFormat="1" ht="18.75" customHeigh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30">
        <v>0</v>
      </c>
      <c r="V44" s="5">
        <v>0</v>
      </c>
      <c r="W44" s="6">
        <v>0</v>
      </c>
      <c r="X44" s="94"/>
      <c r="Z44" s="4"/>
      <c r="AA44" s="4"/>
      <c r="AB44" s="4"/>
      <c r="AC44" s="4"/>
    </row>
    <row r="45" spans="2:29" s="1" customFormat="1" ht="18.75" customHeight="1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21">
        <v>0</v>
      </c>
      <c r="L45" s="21">
        <v>0</v>
      </c>
      <c r="M45" s="8">
        <v>0</v>
      </c>
      <c r="N45" s="7">
        <v>0</v>
      </c>
      <c r="O45" s="8">
        <v>0</v>
      </c>
      <c r="P45" s="7">
        <v>0</v>
      </c>
      <c r="Q45" s="8">
        <v>0</v>
      </c>
      <c r="R45" s="7">
        <v>0</v>
      </c>
      <c r="S45" s="8">
        <v>0</v>
      </c>
      <c r="T45" s="7">
        <v>0</v>
      </c>
      <c r="U45" s="31">
        <v>0</v>
      </c>
      <c r="V45" s="7">
        <v>0</v>
      </c>
      <c r="W45" s="8">
        <v>0</v>
      </c>
      <c r="X45" s="95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60">
        <v>0</v>
      </c>
      <c r="V46" s="96">
        <v>0</v>
      </c>
      <c r="W46" s="96">
        <v>0</v>
      </c>
      <c r="X46" s="29"/>
      <c r="Z46" s="3"/>
      <c r="AA46" s="2"/>
      <c r="AB46" s="2"/>
      <c r="AC46" s="2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60">
        <v>0</v>
      </c>
      <c r="V47" s="29">
        <v>0</v>
      </c>
      <c r="W47" s="59">
        <v>0</v>
      </c>
      <c r="X47" s="29"/>
      <c r="Z47" s="3"/>
      <c r="AA47" s="2"/>
      <c r="AB47" s="2"/>
      <c r="AC47" s="2"/>
    </row>
    <row r="48" spans="2:29" x14ac:dyDescent="0.25">
      <c r="J48" s="45">
        <f t="shared" ref="J48:W48" si="1">SUM(J31:J42)</f>
        <v>1</v>
      </c>
      <c r="K48" s="46">
        <f t="shared" si="1"/>
        <v>1</v>
      </c>
      <c r="L48" s="46">
        <f t="shared" si="1"/>
        <v>1</v>
      </c>
      <c r="M48" s="46">
        <f t="shared" si="1"/>
        <v>1</v>
      </c>
      <c r="N48" s="46">
        <f t="shared" si="1"/>
        <v>1</v>
      </c>
      <c r="O48" s="46">
        <f t="shared" si="1"/>
        <v>1</v>
      </c>
      <c r="P48" s="46">
        <f t="shared" si="1"/>
        <v>0</v>
      </c>
      <c r="Q48" s="46">
        <f t="shared" si="1"/>
        <v>0</v>
      </c>
      <c r="R48" s="46">
        <f t="shared" si="1"/>
        <v>0</v>
      </c>
      <c r="S48" s="46">
        <f t="shared" si="1"/>
        <v>0</v>
      </c>
      <c r="T48" s="46">
        <f t="shared" si="1"/>
        <v>0</v>
      </c>
      <c r="U48" s="46">
        <f t="shared" si="1"/>
        <v>0</v>
      </c>
      <c r="V48" s="46">
        <f t="shared" si="1"/>
        <v>1</v>
      </c>
      <c r="W48" s="46">
        <f t="shared" si="1"/>
        <v>1</v>
      </c>
      <c r="Z48" s="2"/>
      <c r="AA48" s="2"/>
      <c r="AB48" s="2"/>
      <c r="AC48" s="2"/>
    </row>
    <row r="49" spans="2:29" ht="15.75" hidden="1" thickBot="1" x14ac:dyDescent="0.3">
      <c r="B49" s="76" t="s">
        <v>7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5"/>
      <c r="O49" s="75"/>
      <c r="P49" s="75"/>
      <c r="Q49" s="75"/>
      <c r="R49" s="75"/>
      <c r="S49" s="75"/>
      <c r="T49" s="75"/>
      <c r="U49" s="75"/>
      <c r="V49" s="75"/>
      <c r="W49" s="75"/>
      <c r="Z49" s="2"/>
      <c r="AA49" s="2"/>
      <c r="AB49" s="2"/>
      <c r="AC49" s="2"/>
    </row>
    <row r="50" spans="2:29" s="1" customFormat="1" ht="15" hidden="1" customHeight="1" x14ac:dyDescent="0.25">
      <c r="B50" s="88" t="s">
        <v>2</v>
      </c>
      <c r="C50" s="91" t="s">
        <v>3</v>
      </c>
      <c r="D50" s="77">
        <v>2020</v>
      </c>
      <c r="E50" s="82"/>
      <c r="F50" s="82"/>
      <c r="G50" s="82"/>
      <c r="H50" s="82"/>
      <c r="I50" s="82"/>
      <c r="J50" s="82"/>
      <c r="K50" s="82"/>
      <c r="L50" s="82"/>
      <c r="M50" s="83"/>
      <c r="N50" s="84">
        <v>2025</v>
      </c>
      <c r="O50" s="85"/>
      <c r="P50" s="84">
        <v>2025</v>
      </c>
      <c r="Q50" s="85"/>
      <c r="R50" s="84">
        <v>2025</v>
      </c>
      <c r="S50" s="85"/>
      <c r="T50" s="84">
        <v>2025</v>
      </c>
      <c r="U50" s="85"/>
      <c r="V50" s="84" t="s">
        <v>1</v>
      </c>
      <c r="W50" s="85"/>
      <c r="X50" s="69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89"/>
      <c r="C51" s="92"/>
      <c r="D51" s="72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86"/>
      <c r="O51" s="87"/>
      <c r="P51" s="86"/>
      <c r="Q51" s="87"/>
      <c r="R51" s="86"/>
      <c r="S51" s="87"/>
      <c r="T51" s="86"/>
      <c r="U51" s="87"/>
      <c r="V51" s="86"/>
      <c r="W51" s="87"/>
      <c r="X51" s="70"/>
      <c r="Z51" s="4"/>
      <c r="AA51" s="4"/>
      <c r="AB51" s="4"/>
      <c r="AC51" s="4"/>
    </row>
    <row r="52" spans="2:29" s="1" customFormat="1" hidden="1" x14ac:dyDescent="0.25">
      <c r="B52" s="90"/>
      <c r="C52" s="93"/>
      <c r="D52" s="50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0" t="s">
        <v>4</v>
      </c>
      <c r="O52" s="53" t="s">
        <v>0</v>
      </c>
      <c r="P52" s="50" t="s">
        <v>4</v>
      </c>
      <c r="Q52" s="53" t="s">
        <v>0</v>
      </c>
      <c r="R52" s="50" t="s">
        <v>4</v>
      </c>
      <c r="S52" s="53" t="s">
        <v>0</v>
      </c>
      <c r="T52" s="50" t="s">
        <v>4</v>
      </c>
      <c r="U52" s="53" t="s">
        <v>0</v>
      </c>
      <c r="V52" s="50" t="s">
        <v>4</v>
      </c>
      <c r="W52" s="53" t="s">
        <v>0</v>
      </c>
      <c r="X52" s="71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61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61">
        <v>7083.5175000000008</v>
      </c>
      <c r="K54" s="22"/>
      <c r="L54" s="18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61">
        <v>787.05750000000012</v>
      </c>
      <c r="K55" s="22"/>
      <c r="L55" s="18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62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62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61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63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63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63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63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61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62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62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  <c r="AA67" s="2"/>
      <c r="AB67" s="2"/>
      <c r="AC67" s="2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  <c r="AA68" s="2"/>
      <c r="AB68" s="2"/>
      <c r="AC68" s="2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  <c r="T69"/>
      <c r="U69"/>
      <c r="V69"/>
      <c r="W69"/>
      <c r="Z69" s="2"/>
      <c r="AA69" s="2"/>
      <c r="AB69" s="2"/>
      <c r="AC69" s="2"/>
    </row>
    <row r="70" spans="2:29" ht="15.75" thickBot="1" x14ac:dyDescent="0.3">
      <c r="B70" s="75" t="s">
        <v>9</v>
      </c>
      <c r="C70" s="7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5"/>
      <c r="O70" s="75"/>
      <c r="P70" s="75"/>
      <c r="Q70" s="75"/>
      <c r="R70" s="75"/>
      <c r="S70" s="75"/>
      <c r="T70" s="75"/>
      <c r="U70" s="75"/>
      <c r="V70" s="75"/>
      <c r="W70" s="75"/>
      <c r="Z70" s="2"/>
      <c r="AA70" s="2"/>
      <c r="AB70" s="2"/>
      <c r="AC70" s="2"/>
    </row>
    <row r="71" spans="2:29" s="1" customFormat="1" x14ac:dyDescent="0.25">
      <c r="B71" s="77" t="s">
        <v>2</v>
      </c>
      <c r="C71" s="78"/>
      <c r="D71" s="77">
        <v>2025</v>
      </c>
      <c r="E71" s="82"/>
      <c r="F71" s="82"/>
      <c r="G71" s="82"/>
      <c r="H71" s="82"/>
      <c r="I71" s="82"/>
      <c r="J71" s="82"/>
      <c r="K71" s="82"/>
      <c r="L71" s="82"/>
      <c r="M71" s="83"/>
      <c r="N71" s="84">
        <v>2025</v>
      </c>
      <c r="O71" s="85"/>
      <c r="P71" s="84">
        <v>2026</v>
      </c>
      <c r="Q71" s="85"/>
      <c r="R71" s="84">
        <v>2027</v>
      </c>
      <c r="S71" s="85"/>
      <c r="T71" s="84">
        <v>2028</v>
      </c>
      <c r="U71" s="85"/>
      <c r="V71" s="84" t="s">
        <v>1</v>
      </c>
      <c r="W71" s="85"/>
      <c r="X71" s="69" t="s">
        <v>29</v>
      </c>
      <c r="Z71" s="4"/>
      <c r="AA71" s="4"/>
      <c r="AB71" s="4"/>
      <c r="AC71" s="4"/>
    </row>
    <row r="72" spans="2:29" s="1" customFormat="1" x14ac:dyDescent="0.25">
      <c r="B72" s="79"/>
      <c r="C72" s="80"/>
      <c r="D72" s="72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86"/>
      <c r="O72" s="87"/>
      <c r="P72" s="86"/>
      <c r="Q72" s="87"/>
      <c r="R72" s="86"/>
      <c r="S72" s="87"/>
      <c r="T72" s="86"/>
      <c r="U72" s="87"/>
      <c r="V72" s="86"/>
      <c r="W72" s="87"/>
      <c r="X72" s="70"/>
      <c r="Z72" s="4"/>
      <c r="AA72" s="4"/>
      <c r="AB72" s="4"/>
      <c r="AC72" s="4"/>
    </row>
    <row r="73" spans="2:29" s="1" customFormat="1" x14ac:dyDescent="0.25">
      <c r="B73" s="72"/>
      <c r="C73" s="81"/>
      <c r="D73" s="50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53" t="s">
        <v>0</v>
      </c>
      <c r="N73" s="50" t="s">
        <v>4</v>
      </c>
      <c r="O73" s="53" t="s">
        <v>0</v>
      </c>
      <c r="P73" s="50" t="s">
        <v>4</v>
      </c>
      <c r="Q73" s="53" t="s">
        <v>0</v>
      </c>
      <c r="R73" s="50" t="s">
        <v>4</v>
      </c>
      <c r="S73" s="53" t="s">
        <v>0</v>
      </c>
      <c r="T73" s="50" t="s">
        <v>4</v>
      </c>
      <c r="U73" s="53" t="s">
        <v>0</v>
      </c>
      <c r="V73" s="50" t="s">
        <v>4</v>
      </c>
      <c r="W73" s="53" t="s">
        <v>0</v>
      </c>
      <c r="X73" s="71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0"/>
      <c r="E74" s="52"/>
      <c r="F74" s="52"/>
      <c r="G74" s="52"/>
      <c r="H74" s="52"/>
      <c r="I74" s="52"/>
      <c r="J74" s="61">
        <f t="shared" ref="J74:U75" si="3">J9+J31</f>
        <v>0</v>
      </c>
      <c r="K74" s="61">
        <f t="shared" si="3"/>
        <v>0</v>
      </c>
      <c r="L74" s="18">
        <f t="shared" si="3"/>
        <v>0</v>
      </c>
      <c r="M74" s="6">
        <f t="shared" si="3"/>
        <v>0</v>
      </c>
      <c r="N74" s="5">
        <f t="shared" si="3"/>
        <v>0</v>
      </c>
      <c r="O74" s="6">
        <f t="shared" si="3"/>
        <v>0</v>
      </c>
      <c r="P74" s="5">
        <f t="shared" si="3"/>
        <v>0</v>
      </c>
      <c r="Q74" s="6">
        <f t="shared" si="3"/>
        <v>0</v>
      </c>
      <c r="R74" s="5">
        <f t="shared" si="3"/>
        <v>0</v>
      </c>
      <c r="S74" s="6">
        <f t="shared" si="3"/>
        <v>0</v>
      </c>
      <c r="T74" s="5">
        <f t="shared" si="3"/>
        <v>0</v>
      </c>
      <c r="U74" s="6">
        <f t="shared" si="3"/>
        <v>0</v>
      </c>
      <c r="V74" s="5">
        <v>0</v>
      </c>
      <c r="W74" s="6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0"/>
      <c r="E75" s="52"/>
      <c r="F75" s="52"/>
      <c r="G75" s="52"/>
      <c r="H75" s="52"/>
      <c r="I75" s="52"/>
      <c r="J75" s="61">
        <f t="shared" si="3"/>
        <v>0</v>
      </c>
      <c r="K75" s="61">
        <f t="shared" si="3"/>
        <v>0</v>
      </c>
      <c r="L75" s="18">
        <f t="shared" si="3"/>
        <v>0</v>
      </c>
      <c r="M75" s="6">
        <f t="shared" si="3"/>
        <v>0</v>
      </c>
      <c r="N75" s="5">
        <f t="shared" si="3"/>
        <v>0</v>
      </c>
      <c r="O75" s="6">
        <f t="shared" si="3"/>
        <v>0</v>
      </c>
      <c r="P75" s="5">
        <f t="shared" si="3"/>
        <v>0</v>
      </c>
      <c r="Q75" s="6">
        <f t="shared" si="3"/>
        <v>0</v>
      </c>
      <c r="R75" s="5">
        <f t="shared" si="3"/>
        <v>0</v>
      </c>
      <c r="S75" s="6">
        <f t="shared" si="3"/>
        <v>0</v>
      </c>
      <c r="T75" s="5">
        <f t="shared" si="3"/>
        <v>0</v>
      </c>
      <c r="U75" s="6">
        <f t="shared" si="3"/>
        <v>0</v>
      </c>
      <c r="V75" s="5">
        <v>0</v>
      </c>
      <c r="W75" s="6"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0"/>
      <c r="E76" s="52"/>
      <c r="F76" s="52"/>
      <c r="G76" s="52"/>
      <c r="H76" s="52"/>
      <c r="I76" s="52"/>
      <c r="J76" s="61">
        <f t="shared" ref="J76:Q76" si="4">J12+J33</f>
        <v>0</v>
      </c>
      <c r="K76" s="61">
        <f t="shared" si="4"/>
        <v>0</v>
      </c>
      <c r="L76" s="18">
        <f t="shared" si="4"/>
        <v>0</v>
      </c>
      <c r="M76" s="6">
        <f t="shared" si="4"/>
        <v>0</v>
      </c>
      <c r="N76" s="5">
        <f t="shared" si="4"/>
        <v>0</v>
      </c>
      <c r="O76" s="6">
        <f t="shared" si="4"/>
        <v>0</v>
      </c>
      <c r="P76" s="5">
        <f t="shared" si="4"/>
        <v>0</v>
      </c>
      <c r="Q76" s="6">
        <f t="shared" si="4"/>
        <v>0</v>
      </c>
      <c r="R76" s="5">
        <v>0</v>
      </c>
      <c r="S76" s="6">
        <v>0</v>
      </c>
      <c r="T76" s="5">
        <f>T12+T33</f>
        <v>0</v>
      </c>
      <c r="U76" s="6">
        <f>U12+U33</f>
        <v>0</v>
      </c>
      <c r="V76" s="5">
        <f>P76</f>
        <v>0</v>
      </c>
      <c r="W76" s="6">
        <f>Q76</f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33</v>
      </c>
      <c r="C77" s="37"/>
      <c r="D77" s="50"/>
      <c r="E77" s="52"/>
      <c r="F77" s="52"/>
      <c r="G77" s="52"/>
      <c r="H77" s="52"/>
      <c r="I77" s="52"/>
      <c r="J77" s="18">
        <v>0</v>
      </c>
      <c r="K77" s="18">
        <v>0</v>
      </c>
      <c r="L77" s="18">
        <v>0</v>
      </c>
      <c r="M77" s="6">
        <v>0</v>
      </c>
      <c r="N77" s="18">
        <v>0</v>
      </c>
      <c r="O77" s="6">
        <v>0</v>
      </c>
      <c r="P77" s="18">
        <v>0</v>
      </c>
      <c r="Q77" s="6">
        <v>0</v>
      </c>
      <c r="R77" s="18">
        <v>0</v>
      </c>
      <c r="S77" s="6">
        <v>0</v>
      </c>
      <c r="T77" s="18">
        <v>0</v>
      </c>
      <c r="U77" s="6">
        <v>0</v>
      </c>
      <c r="V77" s="5">
        <v>0</v>
      </c>
      <c r="W77" s="30">
        <v>0</v>
      </c>
      <c r="X77" s="28"/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64">
        <f t="shared" ref="J78:U88" si="5">J13+J35</f>
        <v>0</v>
      </c>
      <c r="K78" s="64">
        <f t="shared" si="5"/>
        <v>0</v>
      </c>
      <c r="L78" s="18">
        <f t="shared" si="5"/>
        <v>0</v>
      </c>
      <c r="M78" s="6">
        <f t="shared" si="5"/>
        <v>0</v>
      </c>
      <c r="N78" s="5">
        <f t="shared" si="5"/>
        <v>0</v>
      </c>
      <c r="O78" s="6">
        <f t="shared" si="5"/>
        <v>0</v>
      </c>
      <c r="P78" s="5">
        <f t="shared" si="5"/>
        <v>0</v>
      </c>
      <c r="Q78" s="6">
        <f t="shared" si="5"/>
        <v>0</v>
      </c>
      <c r="R78" s="5">
        <f t="shared" si="5"/>
        <v>0</v>
      </c>
      <c r="S78" s="6">
        <f t="shared" si="5"/>
        <v>0</v>
      </c>
      <c r="T78" s="5">
        <f t="shared" si="5"/>
        <v>0</v>
      </c>
      <c r="U78" s="6">
        <f t="shared" si="5"/>
        <v>0</v>
      </c>
      <c r="V78" s="5">
        <v>0</v>
      </c>
      <c r="W78" s="6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64">
        <f t="shared" si="5"/>
        <v>0</v>
      </c>
      <c r="K79" s="64">
        <f t="shared" si="5"/>
        <v>0</v>
      </c>
      <c r="L79" s="18">
        <f t="shared" si="5"/>
        <v>0</v>
      </c>
      <c r="M79" s="6">
        <f t="shared" si="5"/>
        <v>0</v>
      </c>
      <c r="N79" s="5">
        <f t="shared" si="5"/>
        <v>0</v>
      </c>
      <c r="O79" s="6">
        <f t="shared" si="5"/>
        <v>0</v>
      </c>
      <c r="P79" s="5">
        <f t="shared" si="5"/>
        <v>0</v>
      </c>
      <c r="Q79" s="6">
        <f t="shared" si="5"/>
        <v>0</v>
      </c>
      <c r="R79" s="5">
        <f t="shared" si="5"/>
        <v>0</v>
      </c>
      <c r="S79" s="6">
        <f t="shared" si="5"/>
        <v>0</v>
      </c>
      <c r="T79" s="5">
        <f t="shared" si="5"/>
        <v>0</v>
      </c>
      <c r="U79" s="6">
        <f t="shared" si="5"/>
        <v>0</v>
      </c>
      <c r="V79" s="5">
        <v>0</v>
      </c>
      <c r="W79" s="6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64">
        <f t="shared" si="5"/>
        <v>1</v>
      </c>
      <c r="K80" s="64">
        <f t="shared" si="5"/>
        <v>1</v>
      </c>
      <c r="L80" s="18">
        <f t="shared" si="5"/>
        <v>1</v>
      </c>
      <c r="M80" s="6">
        <f t="shared" si="5"/>
        <v>1</v>
      </c>
      <c r="N80" s="5">
        <f t="shared" si="5"/>
        <v>1</v>
      </c>
      <c r="O80" s="6">
        <f t="shared" si="5"/>
        <v>1</v>
      </c>
      <c r="P80" s="5">
        <f t="shared" si="5"/>
        <v>0</v>
      </c>
      <c r="Q80" s="6">
        <f t="shared" si="5"/>
        <v>0</v>
      </c>
      <c r="R80" s="5">
        <f t="shared" si="5"/>
        <v>0</v>
      </c>
      <c r="S80" s="6">
        <f t="shared" si="5"/>
        <v>0</v>
      </c>
      <c r="T80" s="5">
        <f t="shared" si="5"/>
        <v>0</v>
      </c>
      <c r="U80" s="6">
        <f t="shared" si="5"/>
        <v>0</v>
      </c>
      <c r="V80" s="5">
        <v>1</v>
      </c>
      <c r="W80" s="6">
        <v>1</v>
      </c>
      <c r="X80" s="28" t="s">
        <v>35</v>
      </c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64">
        <f t="shared" si="5"/>
        <v>0</v>
      </c>
      <c r="K81" s="64">
        <f t="shared" si="5"/>
        <v>0</v>
      </c>
      <c r="L81" s="18">
        <f t="shared" si="5"/>
        <v>0</v>
      </c>
      <c r="M81" s="6">
        <f t="shared" si="5"/>
        <v>0</v>
      </c>
      <c r="N81" s="5">
        <f t="shared" si="5"/>
        <v>0</v>
      </c>
      <c r="O81" s="6">
        <f t="shared" si="5"/>
        <v>0</v>
      </c>
      <c r="P81" s="5">
        <f t="shared" si="5"/>
        <v>0</v>
      </c>
      <c r="Q81" s="6">
        <f t="shared" si="5"/>
        <v>0</v>
      </c>
      <c r="R81" s="5">
        <f t="shared" si="5"/>
        <v>0</v>
      </c>
      <c r="S81" s="6">
        <f t="shared" si="5"/>
        <v>0</v>
      </c>
      <c r="T81" s="5">
        <f t="shared" si="5"/>
        <v>0</v>
      </c>
      <c r="U81" s="6">
        <f t="shared" si="5"/>
        <v>0</v>
      </c>
      <c r="V81" s="5">
        <v>0</v>
      </c>
      <c r="W81" s="6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64">
        <f t="shared" si="5"/>
        <v>0</v>
      </c>
      <c r="K82" s="64">
        <f t="shared" si="5"/>
        <v>0</v>
      </c>
      <c r="L82" s="18">
        <f t="shared" si="5"/>
        <v>0</v>
      </c>
      <c r="M82" s="6">
        <f t="shared" si="5"/>
        <v>0</v>
      </c>
      <c r="N82" s="5">
        <f t="shared" si="5"/>
        <v>0</v>
      </c>
      <c r="O82" s="6">
        <f t="shared" si="5"/>
        <v>0</v>
      </c>
      <c r="P82" s="5">
        <f t="shared" si="5"/>
        <v>0</v>
      </c>
      <c r="Q82" s="6">
        <f t="shared" si="5"/>
        <v>0</v>
      </c>
      <c r="R82" s="5">
        <f t="shared" si="5"/>
        <v>0</v>
      </c>
      <c r="S82" s="6">
        <f t="shared" si="5"/>
        <v>0</v>
      </c>
      <c r="T82" s="5">
        <f t="shared" si="5"/>
        <v>0</v>
      </c>
      <c r="U82" s="6">
        <f t="shared" si="5"/>
        <v>0</v>
      </c>
      <c r="V82" s="5">
        <v>0</v>
      </c>
      <c r="W82" s="6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64">
        <f t="shared" si="5"/>
        <v>0</v>
      </c>
      <c r="K83" s="64">
        <f t="shared" si="5"/>
        <v>0</v>
      </c>
      <c r="L83" s="18">
        <f t="shared" si="5"/>
        <v>0</v>
      </c>
      <c r="M83" s="6">
        <f t="shared" si="5"/>
        <v>0</v>
      </c>
      <c r="N83" s="5">
        <f t="shared" si="5"/>
        <v>0</v>
      </c>
      <c r="O83" s="6">
        <f t="shared" si="5"/>
        <v>0</v>
      </c>
      <c r="P83" s="5">
        <f t="shared" si="5"/>
        <v>0</v>
      </c>
      <c r="Q83" s="6">
        <f t="shared" si="5"/>
        <v>0</v>
      </c>
      <c r="R83" s="5">
        <f t="shared" si="5"/>
        <v>0</v>
      </c>
      <c r="S83" s="6">
        <f t="shared" si="5"/>
        <v>0</v>
      </c>
      <c r="T83" s="5">
        <f t="shared" si="5"/>
        <v>0</v>
      </c>
      <c r="U83" s="6">
        <f t="shared" si="5"/>
        <v>0</v>
      </c>
      <c r="V83" s="5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64">
        <f t="shared" si="5"/>
        <v>0</v>
      </c>
      <c r="K84" s="64">
        <f t="shared" si="5"/>
        <v>0</v>
      </c>
      <c r="L84" s="18">
        <f t="shared" si="5"/>
        <v>0</v>
      </c>
      <c r="M84" s="6">
        <f t="shared" si="5"/>
        <v>0</v>
      </c>
      <c r="N84" s="5">
        <f t="shared" si="5"/>
        <v>0</v>
      </c>
      <c r="O84" s="6">
        <f t="shared" si="5"/>
        <v>0</v>
      </c>
      <c r="P84" s="5">
        <f t="shared" si="5"/>
        <v>0</v>
      </c>
      <c r="Q84" s="6">
        <f t="shared" si="5"/>
        <v>0</v>
      </c>
      <c r="R84" s="5">
        <f t="shared" si="5"/>
        <v>0</v>
      </c>
      <c r="S84" s="6">
        <f t="shared" si="5"/>
        <v>0</v>
      </c>
      <c r="T84" s="5">
        <f t="shared" si="5"/>
        <v>0</v>
      </c>
      <c r="U84" s="6">
        <f t="shared" si="5"/>
        <v>0</v>
      </c>
      <c r="V84" s="5">
        <v>0</v>
      </c>
      <c r="W84" s="6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64">
        <f t="shared" si="5"/>
        <v>0</v>
      </c>
      <c r="K85" s="64">
        <f t="shared" si="5"/>
        <v>0</v>
      </c>
      <c r="L85" s="18">
        <f t="shared" si="5"/>
        <v>0</v>
      </c>
      <c r="M85" s="6">
        <f t="shared" si="5"/>
        <v>0</v>
      </c>
      <c r="N85" s="5">
        <f t="shared" si="5"/>
        <v>0</v>
      </c>
      <c r="O85" s="6">
        <f t="shared" si="5"/>
        <v>0</v>
      </c>
      <c r="P85" s="5">
        <f t="shared" si="5"/>
        <v>0</v>
      </c>
      <c r="Q85" s="6">
        <f t="shared" si="5"/>
        <v>0</v>
      </c>
      <c r="R85" s="5">
        <f t="shared" si="5"/>
        <v>0</v>
      </c>
      <c r="S85" s="6">
        <f t="shared" si="5"/>
        <v>0</v>
      </c>
      <c r="T85" s="5">
        <f t="shared" si="5"/>
        <v>0</v>
      </c>
      <c r="U85" s="6">
        <f t="shared" si="5"/>
        <v>0</v>
      </c>
      <c r="V85" s="5">
        <v>0</v>
      </c>
      <c r="W85" s="6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65">
        <f t="shared" si="5"/>
        <v>0</v>
      </c>
      <c r="K86" s="65">
        <f t="shared" si="5"/>
        <v>0</v>
      </c>
      <c r="L86" s="18">
        <f t="shared" si="5"/>
        <v>0</v>
      </c>
      <c r="M86" s="6">
        <f t="shared" si="5"/>
        <v>0</v>
      </c>
      <c r="N86" s="5">
        <f t="shared" si="5"/>
        <v>0</v>
      </c>
      <c r="O86" s="6">
        <f t="shared" si="5"/>
        <v>0</v>
      </c>
      <c r="P86" s="5">
        <f t="shared" si="5"/>
        <v>0</v>
      </c>
      <c r="Q86" s="6">
        <f t="shared" si="5"/>
        <v>0</v>
      </c>
      <c r="R86" s="5">
        <f t="shared" si="5"/>
        <v>0</v>
      </c>
      <c r="S86" s="6">
        <f t="shared" si="5"/>
        <v>0</v>
      </c>
      <c r="T86" s="5">
        <f t="shared" si="5"/>
        <v>0</v>
      </c>
      <c r="U86" s="6">
        <f t="shared" si="5"/>
        <v>0</v>
      </c>
      <c r="V86" s="5">
        <v>0</v>
      </c>
      <c r="W86" s="6">
        <v>0</v>
      </c>
      <c r="X86" s="28"/>
      <c r="Z86" s="4"/>
      <c r="AA86" s="4"/>
      <c r="AB86" s="4"/>
      <c r="AC86" s="4"/>
    </row>
    <row r="87" spans="2:29" s="1" customFormat="1" ht="15.75" customHeigh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65">
        <f t="shared" si="5"/>
        <v>0</v>
      </c>
      <c r="K87" s="65">
        <f t="shared" si="5"/>
        <v>0</v>
      </c>
      <c r="L87" s="18">
        <f t="shared" si="5"/>
        <v>0</v>
      </c>
      <c r="M87" s="6">
        <f t="shared" si="5"/>
        <v>0</v>
      </c>
      <c r="N87" s="5">
        <f t="shared" si="5"/>
        <v>0</v>
      </c>
      <c r="O87" s="6">
        <f t="shared" si="5"/>
        <v>0</v>
      </c>
      <c r="P87" s="5">
        <f t="shared" si="5"/>
        <v>0</v>
      </c>
      <c r="Q87" s="6">
        <f t="shared" si="5"/>
        <v>0</v>
      </c>
      <c r="R87" s="5">
        <f t="shared" si="5"/>
        <v>0</v>
      </c>
      <c r="S87" s="6">
        <f t="shared" si="5"/>
        <v>0</v>
      </c>
      <c r="T87" s="5">
        <f t="shared" si="5"/>
        <v>0</v>
      </c>
      <c r="U87" s="6">
        <f t="shared" si="5"/>
        <v>0</v>
      </c>
      <c r="V87" s="5">
        <v>0</v>
      </c>
      <c r="W87" s="6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65">
        <f t="shared" si="5"/>
        <v>0</v>
      </c>
      <c r="K88" s="65">
        <f t="shared" si="5"/>
        <v>0</v>
      </c>
      <c r="L88" s="18">
        <f t="shared" si="5"/>
        <v>0</v>
      </c>
      <c r="M88" s="6">
        <f t="shared" si="5"/>
        <v>0</v>
      </c>
      <c r="N88" s="5">
        <f t="shared" si="5"/>
        <v>0</v>
      </c>
      <c r="O88" s="6">
        <f t="shared" si="5"/>
        <v>0</v>
      </c>
      <c r="P88" s="5">
        <f t="shared" si="5"/>
        <v>0</v>
      </c>
      <c r="Q88" s="6">
        <f t="shared" si="5"/>
        <v>0</v>
      </c>
      <c r="R88" s="5">
        <f t="shared" si="5"/>
        <v>0</v>
      </c>
      <c r="S88" s="6">
        <f t="shared" si="5"/>
        <v>0</v>
      </c>
      <c r="T88" s="5">
        <f t="shared" si="5"/>
        <v>0</v>
      </c>
      <c r="U88" s="57">
        <f t="shared" si="5"/>
        <v>0</v>
      </c>
      <c r="V88" s="5">
        <v>0</v>
      </c>
      <c r="W88" s="6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9">
        <v>0</v>
      </c>
      <c r="V89" s="59">
        <v>0</v>
      </c>
      <c r="W89" s="59">
        <v>0</v>
      </c>
      <c r="X89" s="29"/>
      <c r="Z89" s="3"/>
      <c r="AA89" s="2"/>
      <c r="AB89" s="2"/>
      <c r="AC89" s="2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60">
        <v>0</v>
      </c>
      <c r="V90" s="29">
        <v>0</v>
      </c>
      <c r="W90" s="59">
        <v>0</v>
      </c>
      <c r="X90" s="29"/>
      <c r="Z90" s="3"/>
      <c r="AA90" s="2"/>
      <c r="AB90" s="2"/>
      <c r="AC90" s="2"/>
    </row>
    <row r="91" spans="2:29" x14ac:dyDescent="0.25">
      <c r="J91" s="45">
        <f>SUM(J74:J86)</f>
        <v>1</v>
      </c>
      <c r="K91" s="45">
        <f t="shared" ref="K91:W91" si="6">SUM(K74:K86)</f>
        <v>1</v>
      </c>
      <c r="L91" s="45">
        <f t="shared" si="6"/>
        <v>1</v>
      </c>
      <c r="M91" s="45">
        <f t="shared" si="6"/>
        <v>1</v>
      </c>
      <c r="N91" s="45">
        <f t="shared" si="6"/>
        <v>1</v>
      </c>
      <c r="O91" s="45">
        <f t="shared" si="6"/>
        <v>1</v>
      </c>
      <c r="P91" s="45">
        <f t="shared" si="6"/>
        <v>0</v>
      </c>
      <c r="Q91" s="45">
        <f t="shared" si="6"/>
        <v>0</v>
      </c>
      <c r="R91" s="45">
        <f t="shared" si="6"/>
        <v>0</v>
      </c>
      <c r="S91" s="45">
        <f t="shared" si="6"/>
        <v>0</v>
      </c>
      <c r="T91" s="45">
        <f t="shared" si="6"/>
        <v>0</v>
      </c>
      <c r="U91" s="45">
        <f t="shared" si="6"/>
        <v>0</v>
      </c>
      <c r="V91" s="45">
        <f t="shared" si="6"/>
        <v>1</v>
      </c>
      <c r="W91" s="45">
        <f t="shared" si="6"/>
        <v>1</v>
      </c>
      <c r="Z91" s="2"/>
      <c r="AA91" s="2"/>
      <c r="AB91" s="2"/>
      <c r="AC91" s="2"/>
    </row>
    <row r="92" spans="2:29" x14ac:dyDescent="0.25">
      <c r="J92" s="47">
        <f t="shared" ref="J92:W92" si="7">J91-J48-J26</f>
        <v>0</v>
      </c>
      <c r="K92" s="47">
        <f t="shared" si="7"/>
        <v>0</v>
      </c>
      <c r="L92" s="47">
        <f t="shared" si="7"/>
        <v>0</v>
      </c>
      <c r="M92" s="47">
        <f t="shared" si="7"/>
        <v>0</v>
      </c>
      <c r="N92" s="47">
        <f t="shared" si="7"/>
        <v>0</v>
      </c>
      <c r="O92" s="47">
        <f t="shared" si="7"/>
        <v>0</v>
      </c>
      <c r="P92" s="47">
        <f t="shared" si="7"/>
        <v>0</v>
      </c>
      <c r="Q92" s="47">
        <f t="shared" si="7"/>
        <v>0</v>
      </c>
      <c r="R92" s="47">
        <f t="shared" si="7"/>
        <v>0</v>
      </c>
      <c r="S92" s="47">
        <f t="shared" si="7"/>
        <v>0</v>
      </c>
      <c r="T92" s="47">
        <f t="shared" si="7"/>
        <v>0</v>
      </c>
      <c r="U92" s="47">
        <f t="shared" si="7"/>
        <v>0</v>
      </c>
      <c r="V92" s="48">
        <f t="shared" si="7"/>
        <v>0</v>
      </c>
      <c r="W92" s="48">
        <f t="shared" si="7"/>
        <v>0</v>
      </c>
      <c r="Z92" s="2"/>
      <c r="AA92" s="2"/>
      <c r="AB92" s="2"/>
      <c r="AC92" s="2"/>
    </row>
  </sheetData>
  <mergeCells count="57">
    <mergeCell ref="B28:C30"/>
    <mergeCell ref="D28:M28"/>
    <mergeCell ref="B5:Q5"/>
    <mergeCell ref="B6:C8"/>
    <mergeCell ref="N6:O7"/>
    <mergeCell ref="L7:M7"/>
    <mergeCell ref="D6:M6"/>
    <mergeCell ref="J7:K7"/>
    <mergeCell ref="H7:I7"/>
    <mergeCell ref="F7:G7"/>
    <mergeCell ref="D7:E7"/>
    <mergeCell ref="N28:O29"/>
    <mergeCell ref="P28:Q29"/>
    <mergeCell ref="R6:S7"/>
    <mergeCell ref="T6:U7"/>
    <mergeCell ref="V6:W7"/>
    <mergeCell ref="X6:X8"/>
    <mergeCell ref="B27:W27"/>
    <mergeCell ref="P6:Q7"/>
    <mergeCell ref="R28:S29"/>
    <mergeCell ref="T28:U29"/>
    <mergeCell ref="V28:W29"/>
    <mergeCell ref="X28:X30"/>
    <mergeCell ref="D29:E29"/>
    <mergeCell ref="F29:G29"/>
    <mergeCell ref="H29:I29"/>
    <mergeCell ref="J29:K29"/>
    <mergeCell ref="L29:M29"/>
    <mergeCell ref="B49:W49"/>
    <mergeCell ref="B50:B52"/>
    <mergeCell ref="C50:C52"/>
    <mergeCell ref="D50:M50"/>
    <mergeCell ref="N50:O51"/>
    <mergeCell ref="P50:Q51"/>
    <mergeCell ref="R50:S51"/>
    <mergeCell ref="T50:U51"/>
    <mergeCell ref="V50:W51"/>
    <mergeCell ref="X50:X52"/>
    <mergeCell ref="D51:E51"/>
    <mergeCell ref="F51:G51"/>
    <mergeCell ref="H51:I51"/>
    <mergeCell ref="J51:K51"/>
    <mergeCell ref="L51:M51"/>
    <mergeCell ref="B70:W70"/>
    <mergeCell ref="B71:C73"/>
    <mergeCell ref="D71:M71"/>
    <mergeCell ref="N71:O72"/>
    <mergeCell ref="P71:Q72"/>
    <mergeCell ref="R71:S72"/>
    <mergeCell ref="T71:U72"/>
    <mergeCell ref="V71:W72"/>
    <mergeCell ref="X71:X73"/>
    <mergeCell ref="D72:E72"/>
    <mergeCell ref="F72:G72"/>
    <mergeCell ref="H72:I72"/>
    <mergeCell ref="J72:K72"/>
    <mergeCell ref="L72:M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2025-03-31T12:07:36Z</dcterms:modified>
</cp:coreProperties>
</file>